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6295" windowHeight="12375"/>
  </bookViews>
  <sheets>
    <sheet name="МП" sheetId="3" r:id="rId1"/>
  </sheets>
  <definedNames>
    <definedName name="_xlnm._FilterDatabase" localSheetId="0" hidden="1">МП!$B$3:$J$27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" l="1"/>
  <c r="J25" i="3"/>
  <c r="H25" i="3"/>
  <c r="J26" i="3"/>
  <c r="I26" i="3"/>
  <c r="H26" i="3"/>
  <c r="J27" i="3" l="1"/>
  <c r="I27" i="3"/>
  <c r="H27" i="3"/>
  <c r="D25" i="3"/>
  <c r="D27" i="3" s="1"/>
  <c r="E25" i="3" l="1"/>
  <c r="E27" i="3" s="1"/>
</calcChain>
</file>

<file path=xl/sharedStrings.xml><?xml version="1.0" encoding="utf-8"?>
<sst xmlns="http://schemas.openxmlformats.org/spreadsheetml/2006/main" count="83" uniqueCount="65">
  <si>
    <t>ВСЕГО РАСХОДОВ</t>
  </si>
  <si>
    <t>Непрограммные расходы</t>
  </si>
  <si>
    <t>ИТОГО ПО ПРОГРАММАМ</t>
  </si>
  <si>
    <t>Код целевой статьи расходов</t>
  </si>
  <si>
    <t>№ п/п</t>
  </si>
  <si>
    <t>Наименование программ</t>
  </si>
  <si>
    <t xml:space="preserve">  Культура городского округа Домодедово на 2017-2021 годы</t>
  </si>
  <si>
    <t xml:space="preserve"> Развитие образования и воспитания в городском округе Домодедово на 2017-2021 годы</t>
  </si>
  <si>
    <t xml:space="preserve"> Социальная защита населения городского округа Домодедово на 2017-2021 годы</t>
  </si>
  <si>
    <t>Спорт городского округа Домодедово на 2017-2021 годы</t>
  </si>
  <si>
    <t>Сельское хозяйство городского округа Домодедово Московской области на 2014-2020 годы</t>
  </si>
  <si>
    <t xml:space="preserve"> Экология и окружающая среда городского округа Домодедово на 2017-2021 годы</t>
  </si>
  <si>
    <t xml:space="preserve"> Безопасность населения городского округа Домодедово на 2017-2021 годы</t>
  </si>
  <si>
    <t xml:space="preserve"> Жилище городского округа Домодедово на 2017-2021 годы</t>
  </si>
  <si>
    <t xml:space="preserve"> Формирование современной комфортной городской среды на территории городского округа Домодедово на 2018-2022 годы</t>
  </si>
  <si>
    <t xml:space="preserve"> Предпринимательство городского округа Домодедово на 2017-2021 годы</t>
  </si>
  <si>
    <t xml:space="preserve"> Эффективная власть на 2017-2021 годы</t>
  </si>
  <si>
    <t>Развитие системы информирования населения о деятельности органов местного самоуправления городского округа Домодедово на 2017-2021 годы</t>
  </si>
  <si>
    <t xml:space="preserve"> Развитие и функционирование дорожно-транспортного комплекса городского округа Домодедово на 2017-2021 годы</t>
  </si>
  <si>
    <t xml:space="preserve"> Архитектура и градостроительство городского округа Домодедово на 2017-2021 годы</t>
  </si>
  <si>
    <t>Содержание и развитие инженерной инфраструктуры и энергоэффективности на территории городского округа Домодедово на 2018-2022 г.</t>
  </si>
  <si>
    <t>Газификация сельских населенных пунктов городского округа Домодедово Московской области на 2015-2019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</si>
  <si>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</si>
  <si>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</si>
  <si>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</si>
  <si>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</si>
  <si>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</si>
  <si>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</si>
  <si>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</si>
  <si>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</si>
  <si>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</si>
  <si>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</si>
  <si>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</si>
  <si>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</si>
  <si>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</si>
  <si>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</si>
  <si>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</si>
  <si>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17 0 00 00000</t>
  </si>
  <si>
    <t>Сведения об исполнении бюджета городского округа Домодедово по расходам в разрезе муниципальных программ (млн.руб.)</t>
  </si>
  <si>
    <t>.</t>
  </si>
  <si>
    <t>Факт за отчетный 2018 год</t>
  </si>
  <si>
    <t>Ожидаемое исполнение текущего 2019 года</t>
  </si>
  <si>
    <t>План на очередной 2020 год</t>
  </si>
  <si>
    <t>План на 2021 год планового периода</t>
  </si>
  <si>
    <t>План на 2022 год плановогго периода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</si>
  <si>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</si>
  <si>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</si>
  <si>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</si>
  <si>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</si>
  <si>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</si>
  <si>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</si>
  <si>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</si>
  <si>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</si>
  <si>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</si>
  <si>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</si>
  <si>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</si>
  <si>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</si>
  <si>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</si>
  <si>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</si>
  <si>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</si>
  <si>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16 0 00 00000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</si>
  <si>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</si>
  <si>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</si>
  <si>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18 0 00 00000</t>
  </si>
  <si>
    <t>Муниципальная программа "Строительство объектов социальной инфраструктуры"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</si>
</sst>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0" fillId="0" borderId="10" xfId="0" applyNumberFormat="1" applyBorder="1"/>
    <xf numFmtId="164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"/>
  <sheetViews>
    <sheetView tabSelected="1" topLeftCell="A16" workbookViewId="0">
      <selection activeCell="H21" sqref="H21"/>
    </sheetView>
  </sheetViews>
  <sheetFormatPr defaultColWidth="8.85546875" defaultRowHeight="12" x14ac:dyDescent="0.2"/>
  <cols>
    <col min="1" max="1" width="8.85546875" style="4"/>
    <col min="2" max="2" width="13" style="4" customWidth="1"/>
    <col min="3" max="3" width="36.42578125" style="3" customWidth="1"/>
    <col min="4" max="4" width="10.85546875" style="4" customWidth="1"/>
    <col min="5" max="5" width="10.28515625" style="3" customWidth="1"/>
    <col min="6" max="6" width="15.5703125" style="3" customWidth="1"/>
    <col min="7" max="7" width="26.5703125" style="27" customWidth="1"/>
    <col min="8" max="8" width="10.28515625" style="3" customWidth="1"/>
    <col min="9" max="9" width="9.140625" style="3" customWidth="1"/>
    <col min="10" max="10" width="9.28515625" style="3" customWidth="1"/>
    <col min="11" max="16384" width="8.85546875" style="3"/>
  </cols>
  <sheetData>
    <row r="2" spans="1:15" ht="39.200000000000003" customHeight="1" thickBot="1" x14ac:dyDescent="0.25">
      <c r="B2" s="24" t="s">
        <v>38</v>
      </c>
      <c r="C2" s="24"/>
      <c r="D2" s="24"/>
      <c r="E2" s="24"/>
      <c r="F2" s="24"/>
      <c r="G2" s="24"/>
      <c r="H2" s="24"/>
      <c r="I2" s="24"/>
      <c r="J2" s="24"/>
    </row>
    <row r="3" spans="1:15" ht="48.75" thickBot="1" x14ac:dyDescent="0.25">
      <c r="A3" s="10" t="s">
        <v>4</v>
      </c>
      <c r="B3" s="11" t="s">
        <v>3</v>
      </c>
      <c r="C3" s="11" t="s">
        <v>5</v>
      </c>
      <c r="D3" s="11" t="s">
        <v>40</v>
      </c>
      <c r="E3" s="11" t="s">
        <v>41</v>
      </c>
      <c r="F3" s="11" t="s">
        <v>3</v>
      </c>
      <c r="G3" s="11" t="s">
        <v>5</v>
      </c>
      <c r="H3" s="11" t="s">
        <v>42</v>
      </c>
      <c r="I3" s="11" t="s">
        <v>43</v>
      </c>
      <c r="J3" s="12" t="s">
        <v>44</v>
      </c>
    </row>
    <row r="4" spans="1:15" x14ac:dyDescent="0.2">
      <c r="A4" s="7">
        <v>1</v>
      </c>
      <c r="B4" s="8">
        <v>2</v>
      </c>
      <c r="C4" s="8">
        <v>3</v>
      </c>
      <c r="D4" s="8">
        <v>4</v>
      </c>
      <c r="E4" s="8">
        <v>5</v>
      </c>
      <c r="F4" s="8"/>
      <c r="G4" s="8"/>
      <c r="H4" s="8">
        <v>6</v>
      </c>
      <c r="I4" s="8">
        <v>7</v>
      </c>
      <c r="J4" s="9">
        <v>8</v>
      </c>
    </row>
    <row r="5" spans="1:15" ht="36.75" customHeight="1" x14ac:dyDescent="0.2">
      <c r="A5" s="7">
        <v>1</v>
      </c>
      <c r="B5" s="8"/>
      <c r="C5" s="8"/>
      <c r="D5" s="8"/>
      <c r="E5" s="8"/>
      <c r="F5" s="1" t="s">
        <v>22</v>
      </c>
      <c r="G5" s="21" t="s">
        <v>45</v>
      </c>
      <c r="H5" s="8">
        <v>12.9</v>
      </c>
      <c r="I5" s="8">
        <v>15.9</v>
      </c>
      <c r="J5" s="9">
        <v>15.9</v>
      </c>
    </row>
    <row r="6" spans="1:15" ht="24" x14ac:dyDescent="0.2">
      <c r="A6" s="6">
        <v>2</v>
      </c>
      <c r="B6" s="1" t="s">
        <v>22</v>
      </c>
      <c r="C6" s="21" t="s">
        <v>6</v>
      </c>
      <c r="D6" s="18">
        <v>495</v>
      </c>
      <c r="E6" s="18">
        <v>657.9</v>
      </c>
      <c r="F6" s="1" t="s">
        <v>23</v>
      </c>
      <c r="G6" s="25" t="s">
        <v>46</v>
      </c>
      <c r="H6" s="19">
        <v>665.2</v>
      </c>
      <c r="I6" s="19">
        <v>665.8</v>
      </c>
      <c r="J6" s="20">
        <v>483.1</v>
      </c>
      <c r="O6" s="3" t="s">
        <v>39</v>
      </c>
    </row>
    <row r="7" spans="1:15" ht="36" x14ac:dyDescent="0.2">
      <c r="A7" s="6">
        <v>3</v>
      </c>
      <c r="B7" s="1" t="s">
        <v>23</v>
      </c>
      <c r="C7" s="21" t="s">
        <v>7</v>
      </c>
      <c r="D7" s="18">
        <v>3713.4</v>
      </c>
      <c r="E7" s="18">
        <v>4806.8999999999996</v>
      </c>
      <c r="F7" s="1" t="s">
        <v>24</v>
      </c>
      <c r="G7" s="25" t="s">
        <v>47</v>
      </c>
      <c r="H7" s="19">
        <v>4251.1000000000004</v>
      </c>
      <c r="I7" s="19">
        <v>3955.8</v>
      </c>
      <c r="J7" s="20">
        <v>3960.9</v>
      </c>
    </row>
    <row r="8" spans="1:15" ht="24" x14ac:dyDescent="0.2">
      <c r="A8" s="6">
        <v>4</v>
      </c>
      <c r="B8" s="1" t="s">
        <v>24</v>
      </c>
      <c r="C8" s="21" t="s">
        <v>8</v>
      </c>
      <c r="D8" s="18">
        <v>130.6</v>
      </c>
      <c r="E8" s="18">
        <v>157.30000000000001</v>
      </c>
      <c r="F8" s="1" t="s">
        <v>25</v>
      </c>
      <c r="G8" s="25" t="s">
        <v>48</v>
      </c>
      <c r="H8" s="19">
        <v>137.4</v>
      </c>
      <c r="I8" s="19">
        <v>141.6</v>
      </c>
      <c r="J8" s="20">
        <v>141.19999999999999</v>
      </c>
    </row>
    <row r="9" spans="1:15" ht="24" x14ac:dyDescent="0.2">
      <c r="A9" s="6">
        <v>5</v>
      </c>
      <c r="B9" s="1" t="s">
        <v>25</v>
      </c>
      <c r="C9" s="21" t="s">
        <v>9</v>
      </c>
      <c r="D9" s="18">
        <v>284.3</v>
      </c>
      <c r="E9" s="18">
        <v>349.5</v>
      </c>
      <c r="F9" s="1" t="s">
        <v>26</v>
      </c>
      <c r="G9" s="25" t="s">
        <v>49</v>
      </c>
      <c r="H9" s="19">
        <v>210.4</v>
      </c>
      <c r="I9" s="19">
        <v>203.8</v>
      </c>
      <c r="J9" s="20">
        <v>203.8</v>
      </c>
    </row>
    <row r="10" spans="1:15" ht="36" x14ac:dyDescent="0.2">
      <c r="A10" s="6">
        <v>6</v>
      </c>
      <c r="B10" s="1" t="s">
        <v>26</v>
      </c>
      <c r="C10" s="21" t="s">
        <v>10</v>
      </c>
      <c r="D10" s="18">
        <v>3.8</v>
      </c>
      <c r="E10" s="18">
        <v>7.6</v>
      </c>
      <c r="F10" s="1" t="s">
        <v>27</v>
      </c>
      <c r="G10" s="25" t="s">
        <v>50</v>
      </c>
      <c r="H10" s="19">
        <v>5</v>
      </c>
      <c r="I10" s="19">
        <v>5.7</v>
      </c>
      <c r="J10" s="20">
        <v>6.2</v>
      </c>
    </row>
    <row r="11" spans="1:15" ht="24" x14ac:dyDescent="0.2">
      <c r="A11" s="6">
        <v>7</v>
      </c>
      <c r="B11" s="1" t="s">
        <v>27</v>
      </c>
      <c r="C11" s="21" t="s">
        <v>11</v>
      </c>
      <c r="D11" s="18">
        <v>21</v>
      </c>
      <c r="E11" s="18">
        <v>91.5</v>
      </c>
      <c r="F11" s="1" t="s">
        <v>28</v>
      </c>
      <c r="G11" s="25" t="s">
        <v>51</v>
      </c>
      <c r="H11" s="19">
        <v>104</v>
      </c>
      <c r="I11" s="19">
        <v>34.299999999999997</v>
      </c>
      <c r="J11" s="20">
        <v>19.5</v>
      </c>
    </row>
    <row r="12" spans="1:15" ht="48" x14ac:dyDescent="0.2">
      <c r="A12" s="6">
        <v>8</v>
      </c>
      <c r="B12" s="1" t="s">
        <v>28</v>
      </c>
      <c r="C12" s="21" t="s">
        <v>12</v>
      </c>
      <c r="D12" s="18">
        <v>64.400000000000006</v>
      </c>
      <c r="E12" s="18">
        <v>71.599999999999994</v>
      </c>
      <c r="F12" s="1" t="s">
        <v>29</v>
      </c>
      <c r="G12" s="25" t="s">
        <v>52</v>
      </c>
      <c r="H12" s="19">
        <v>153.6</v>
      </c>
      <c r="I12" s="19">
        <v>162.5</v>
      </c>
      <c r="J12" s="20">
        <v>160.19999999999999</v>
      </c>
    </row>
    <row r="13" spans="1:15" ht="24" x14ac:dyDescent="0.2">
      <c r="A13" s="6">
        <v>9</v>
      </c>
      <c r="B13" s="1" t="s">
        <v>29</v>
      </c>
      <c r="C13" s="21" t="s">
        <v>13</v>
      </c>
      <c r="D13" s="18">
        <v>44.3</v>
      </c>
      <c r="E13" s="18">
        <v>187.3</v>
      </c>
      <c r="F13" s="1" t="s">
        <v>30</v>
      </c>
      <c r="G13" s="25" t="s">
        <v>53</v>
      </c>
      <c r="H13" s="19">
        <v>83.5</v>
      </c>
      <c r="I13" s="19">
        <v>58.4</v>
      </c>
      <c r="J13" s="20">
        <v>37.1</v>
      </c>
    </row>
    <row r="14" spans="1:15" ht="36" x14ac:dyDescent="0.2">
      <c r="A14" s="6">
        <v>10</v>
      </c>
      <c r="B14" s="1" t="s">
        <v>30</v>
      </c>
      <c r="C14" s="21" t="s">
        <v>14</v>
      </c>
      <c r="D14" s="18">
        <v>1014.2</v>
      </c>
      <c r="E14" s="18">
        <v>1211.3</v>
      </c>
      <c r="F14" s="18" t="s">
        <v>37</v>
      </c>
      <c r="G14" s="25" t="s">
        <v>62</v>
      </c>
      <c r="H14" s="19">
        <v>681.9</v>
      </c>
      <c r="I14" s="19">
        <v>514.6</v>
      </c>
      <c r="J14" s="20">
        <v>539.9</v>
      </c>
    </row>
    <row r="15" spans="1:15" ht="24" x14ac:dyDescent="0.2">
      <c r="A15" s="6">
        <v>11</v>
      </c>
      <c r="B15" s="1" t="s">
        <v>31</v>
      </c>
      <c r="C15" s="21" t="s">
        <v>15</v>
      </c>
      <c r="D15" s="18">
        <v>54.4</v>
      </c>
      <c r="E15" s="18">
        <v>71.5</v>
      </c>
      <c r="F15" s="18" t="s">
        <v>32</v>
      </c>
      <c r="G15" s="25" t="s">
        <v>55</v>
      </c>
      <c r="H15" s="19">
        <v>4</v>
      </c>
      <c r="I15" s="19">
        <v>4.0999999999999996</v>
      </c>
      <c r="J15" s="20">
        <v>4.3</v>
      </c>
    </row>
    <row r="16" spans="1:15" ht="36" x14ac:dyDescent="0.2">
      <c r="A16" s="6">
        <v>12</v>
      </c>
      <c r="B16" s="1" t="s">
        <v>32</v>
      </c>
      <c r="C16" s="21" t="s">
        <v>16</v>
      </c>
      <c r="D16" s="18">
        <v>1097.0999999999999</v>
      </c>
      <c r="E16" s="18">
        <v>1123.7</v>
      </c>
      <c r="F16" s="18" t="s">
        <v>33</v>
      </c>
      <c r="G16" s="25" t="s">
        <v>56</v>
      </c>
      <c r="H16" s="19">
        <v>1242.3</v>
      </c>
      <c r="I16" s="19">
        <v>1102.2</v>
      </c>
      <c r="J16" s="20">
        <v>1047.2</v>
      </c>
    </row>
    <row r="17" spans="1:17" ht="75.75" customHeight="1" x14ac:dyDescent="0.2">
      <c r="A17" s="6">
        <v>13</v>
      </c>
      <c r="B17" s="1"/>
      <c r="C17" s="21"/>
      <c r="D17" s="18"/>
      <c r="E17" s="18"/>
      <c r="F17" s="18" t="s">
        <v>34</v>
      </c>
      <c r="G17" s="25" t="s">
        <v>57</v>
      </c>
      <c r="H17" s="19">
        <v>118.9</v>
      </c>
      <c r="I17" s="19">
        <v>122.2</v>
      </c>
      <c r="J17" s="20">
        <v>123.4</v>
      </c>
    </row>
    <row r="18" spans="1:17" ht="48" x14ac:dyDescent="0.2">
      <c r="A18" s="6">
        <v>14</v>
      </c>
      <c r="B18" s="1" t="s">
        <v>33</v>
      </c>
      <c r="C18" s="21" t="s">
        <v>17</v>
      </c>
      <c r="D18" s="18">
        <v>52.4</v>
      </c>
      <c r="E18" s="18">
        <v>83.2</v>
      </c>
      <c r="F18" s="18"/>
      <c r="G18" s="25"/>
      <c r="H18" s="19"/>
      <c r="I18" s="19"/>
      <c r="J18" s="20"/>
    </row>
    <row r="19" spans="1:17" ht="48" x14ac:dyDescent="0.2">
      <c r="A19" s="6">
        <v>15</v>
      </c>
      <c r="B19" s="1" t="s">
        <v>34</v>
      </c>
      <c r="C19" s="21" t="s">
        <v>18</v>
      </c>
      <c r="D19" s="18">
        <v>676.4</v>
      </c>
      <c r="E19" s="18">
        <v>938.5</v>
      </c>
      <c r="F19" s="18" t="s">
        <v>35</v>
      </c>
      <c r="G19" s="25" t="s">
        <v>58</v>
      </c>
      <c r="H19" s="19">
        <v>557.5</v>
      </c>
      <c r="I19" s="19">
        <v>586.5</v>
      </c>
      <c r="J19" s="20">
        <v>543.4</v>
      </c>
    </row>
    <row r="20" spans="1:17" ht="39" customHeight="1" x14ac:dyDescent="0.2">
      <c r="A20" s="6">
        <v>16</v>
      </c>
      <c r="B20" s="1"/>
      <c r="C20" s="21"/>
      <c r="D20" s="18"/>
      <c r="E20" s="18"/>
      <c r="F20" s="18" t="s">
        <v>36</v>
      </c>
      <c r="G20" s="25" t="s">
        <v>59</v>
      </c>
      <c r="H20" s="19">
        <v>196.2</v>
      </c>
      <c r="I20" s="19">
        <v>230.1</v>
      </c>
      <c r="J20" s="20">
        <v>246.1</v>
      </c>
    </row>
    <row r="21" spans="1:17" ht="36" x14ac:dyDescent="0.2">
      <c r="A21" s="6">
        <v>17</v>
      </c>
      <c r="B21" s="1" t="s">
        <v>35</v>
      </c>
      <c r="C21" s="21" t="s">
        <v>19</v>
      </c>
      <c r="D21" s="18">
        <v>32.299999999999997</v>
      </c>
      <c r="E21" s="18">
        <v>37.5</v>
      </c>
      <c r="F21" s="18" t="s">
        <v>60</v>
      </c>
      <c r="G21" s="25" t="s">
        <v>61</v>
      </c>
      <c r="H21" s="19">
        <v>20.9</v>
      </c>
      <c r="I21" s="19">
        <v>20.9</v>
      </c>
      <c r="J21" s="20">
        <v>20.9</v>
      </c>
    </row>
    <row r="22" spans="1:17" ht="48" x14ac:dyDescent="0.2">
      <c r="A22" s="6">
        <v>18</v>
      </c>
      <c r="B22" s="1" t="s">
        <v>36</v>
      </c>
      <c r="C22" s="21" t="s">
        <v>20</v>
      </c>
      <c r="D22" s="18">
        <v>32.6</v>
      </c>
      <c r="E22" s="18">
        <v>219.1</v>
      </c>
      <c r="F22" s="1" t="s">
        <v>31</v>
      </c>
      <c r="G22" s="25" t="s">
        <v>54</v>
      </c>
      <c r="H22" s="19">
        <v>195</v>
      </c>
      <c r="I22" s="19">
        <v>120.7</v>
      </c>
      <c r="J22" s="20">
        <v>16.100000000000001</v>
      </c>
    </row>
    <row r="23" spans="1:17" ht="36" x14ac:dyDescent="0.25">
      <c r="A23" s="6">
        <v>19</v>
      </c>
      <c r="B23" s="1" t="s">
        <v>37</v>
      </c>
      <c r="C23" s="21" t="s">
        <v>21</v>
      </c>
      <c r="D23" s="18">
        <v>0.1</v>
      </c>
      <c r="E23" s="18">
        <v>10.9</v>
      </c>
      <c r="F23" s="18"/>
      <c r="G23" s="25"/>
      <c r="H23" s="19">
        <v>0</v>
      </c>
      <c r="I23" s="19">
        <v>0</v>
      </c>
      <c r="J23" s="20">
        <v>0</v>
      </c>
      <c r="Q23" s="22"/>
    </row>
    <row r="24" spans="1:17" ht="36.75" thickBot="1" x14ac:dyDescent="0.3">
      <c r="A24" s="6">
        <v>20</v>
      </c>
      <c r="B24" s="28"/>
      <c r="C24" s="29"/>
      <c r="D24" s="30"/>
      <c r="E24" s="30"/>
      <c r="F24" s="30" t="s">
        <v>63</v>
      </c>
      <c r="G24" s="31" t="s">
        <v>64</v>
      </c>
      <c r="H24" s="32">
        <v>400.7</v>
      </c>
      <c r="I24" s="32">
        <v>511.5</v>
      </c>
      <c r="J24" s="33">
        <v>1391.3</v>
      </c>
      <c r="Q24" s="22"/>
    </row>
    <row r="25" spans="1:17" ht="15.75" thickBot="1" x14ac:dyDescent="0.3">
      <c r="A25" s="6"/>
      <c r="B25" s="11"/>
      <c r="C25" s="14" t="s">
        <v>2</v>
      </c>
      <c r="D25" s="23">
        <f>SUM(D6:D23)</f>
        <v>7716.3</v>
      </c>
      <c r="E25" s="23">
        <f>SUM(E6:E23)</f>
        <v>10025.300000000001</v>
      </c>
      <c r="F25" s="23"/>
      <c r="G25" s="26"/>
      <c r="H25" s="23">
        <f>SUM(H5:H24)</f>
        <v>9040.5000000000018</v>
      </c>
      <c r="I25" s="23">
        <f t="shared" ref="I25:J25" si="0">SUM(I5:I24)</f>
        <v>8456.6</v>
      </c>
      <c r="J25" s="34">
        <f t="shared" si="0"/>
        <v>8960.4999999999982</v>
      </c>
      <c r="Q25" s="22"/>
    </row>
    <row r="26" spans="1:17" ht="15.75" customHeight="1" thickBot="1" x14ac:dyDescent="0.25">
      <c r="A26" s="6"/>
      <c r="B26" s="13">
        <v>9900000000</v>
      </c>
      <c r="C26" s="15" t="s">
        <v>1</v>
      </c>
      <c r="D26" s="18">
        <v>30.9</v>
      </c>
      <c r="E26" s="18">
        <v>97.7</v>
      </c>
      <c r="F26" s="18"/>
      <c r="G26" s="19"/>
      <c r="H26" s="18">
        <f>18.4+11</f>
        <v>29.4</v>
      </c>
      <c r="I26" s="18">
        <f>18.7+11.5</f>
        <v>30.2</v>
      </c>
      <c r="J26" s="35">
        <f>18.7+11.5</f>
        <v>30.2</v>
      </c>
    </row>
    <row r="27" spans="1:17" ht="12.75" thickBot="1" x14ac:dyDescent="0.25">
      <c r="A27" s="36"/>
      <c r="B27" s="16"/>
      <c r="C27" s="17" t="s">
        <v>0</v>
      </c>
      <c r="D27" s="23">
        <f>D25+D26</f>
        <v>7747.2</v>
      </c>
      <c r="E27" s="23">
        <f t="shared" ref="E27:J27" si="1">E25+E26</f>
        <v>10123.000000000002</v>
      </c>
      <c r="F27" s="23"/>
      <c r="G27" s="26"/>
      <c r="H27" s="23">
        <f t="shared" si="1"/>
        <v>9069.9000000000015</v>
      </c>
      <c r="I27" s="23">
        <f t="shared" si="1"/>
        <v>8486.8000000000011</v>
      </c>
      <c r="J27" s="34">
        <f t="shared" si="1"/>
        <v>8990.6999999999989</v>
      </c>
    </row>
    <row r="28" spans="1:17" x14ac:dyDescent="0.2">
      <c r="B28" s="2"/>
      <c r="J28" s="5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Клонова И.Ю.</cp:lastModifiedBy>
  <cp:lastPrinted>2018-03-06T12:26:57Z</cp:lastPrinted>
  <dcterms:created xsi:type="dcterms:W3CDTF">2018-02-28T15:03:32Z</dcterms:created>
  <dcterms:modified xsi:type="dcterms:W3CDTF">2019-11-19T16:02:02Z</dcterms:modified>
</cp:coreProperties>
</file>